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2"/>
  </bookViews>
  <sheets>
    <sheet name="Благоустройство" sheetId="1" r:id="rId1"/>
    <sheet name="Лист2" sheetId="2" r:id="rId2"/>
    <sheet name="Лист3" sheetId="3" r:id="rId3"/>
  </sheets>
  <definedNames>
    <definedName name="_GoBack" localSheetId="2">Лист3!$C$15</definedName>
    <definedName name="_xlnm.Print_Area" localSheetId="2">Лист3!$A$1:$D$24</definedName>
  </definedNames>
  <calcPr calcId="125725"/>
</workbook>
</file>

<file path=xl/calcChain.xml><?xml version="1.0" encoding="utf-8"?>
<calcChain xmlns="http://schemas.openxmlformats.org/spreadsheetml/2006/main">
  <c r="C4" i="1"/>
  <c r="C23"/>
  <c r="C22"/>
  <c r="C20"/>
  <c r="C19"/>
  <c r="C17"/>
  <c r="C16"/>
  <c r="C14"/>
  <c r="C13"/>
  <c r="C11"/>
  <c r="C10"/>
  <c r="W27" i="2"/>
  <c r="W29"/>
  <c r="V27"/>
  <c r="V29"/>
  <c r="W20"/>
  <c r="W21"/>
  <c r="W22"/>
  <c r="W23"/>
  <c r="W24"/>
  <c r="W25"/>
  <c r="W26"/>
  <c r="V22"/>
  <c r="V23"/>
  <c r="V24"/>
  <c r="V25"/>
  <c r="V26"/>
  <c r="V20"/>
  <c r="V21"/>
  <c r="W18"/>
  <c r="W19"/>
  <c r="V18"/>
  <c r="V19"/>
  <c r="W13"/>
  <c r="W14"/>
  <c r="W16"/>
  <c r="W17"/>
  <c r="V17"/>
  <c r="V16"/>
  <c r="V14"/>
  <c r="V13"/>
  <c r="W12"/>
  <c r="V12"/>
  <c r="R31"/>
  <c r="Q31"/>
  <c r="P31"/>
  <c r="O31"/>
  <c r="C33" i="1" s="1"/>
  <c r="N31" i="2"/>
  <c r="M31"/>
  <c r="L31"/>
  <c r="K31"/>
  <c r="C34" i="1" s="1"/>
  <c r="C32" s="1"/>
  <c r="C35" s="1"/>
  <c r="J31" i="2"/>
  <c r="I31"/>
  <c r="H31"/>
  <c r="G31"/>
  <c r="F31"/>
  <c r="E31"/>
  <c r="D31"/>
  <c r="C31"/>
  <c r="C12" i="1" l="1"/>
  <c r="C21"/>
  <c r="C18"/>
  <c r="D5" i="3"/>
  <c r="D14"/>
  <c r="D13"/>
  <c r="D9"/>
  <c r="D8"/>
  <c r="C15" i="1"/>
  <c r="C9"/>
  <c r="C7" l="1"/>
  <c r="C26" s="1"/>
  <c r="C25"/>
  <c r="C24" l="1"/>
  <c r="C36" s="1"/>
  <c r="D6" i="3"/>
  <c r="D15" l="1"/>
  <c r="D10"/>
  <c r="D7"/>
</calcChain>
</file>

<file path=xl/sharedStrings.xml><?xml version="1.0" encoding="utf-8"?>
<sst xmlns="http://schemas.openxmlformats.org/spreadsheetml/2006/main" count="163" uniqueCount="121">
  <si>
    <t xml:space="preserve"> Количество мероприятий, выполненные в полном объеме, из числа мероприятий, запланированных к реализации в отчетном году</t>
  </si>
  <si>
    <t>Мв</t>
  </si>
  <si>
    <t xml:space="preserve">Общее  количество мероприятий, запланированных к реализации в отчетном году </t>
  </si>
  <si>
    <t>М</t>
  </si>
  <si>
    <t>Зф</t>
  </si>
  <si>
    <t>Объемы бюджетных ассигнований, предусмотренные на реализацию соответствующего основного мероприятия в бюджете</t>
  </si>
  <si>
    <t>Зп</t>
  </si>
  <si>
    <t>Фактические расходы на реализацию основного мероприятия в отчетном году</t>
  </si>
  <si>
    <t>Для каждого основного мероприятия</t>
  </si>
  <si>
    <t>степень реализации мероприятий, полностью или частично финансируемых из средств бюджета</t>
  </si>
  <si>
    <t>СРм</t>
  </si>
  <si>
    <t>степень соотвествия запланированному уровню расходов из средств бюджета поселения</t>
  </si>
  <si>
    <t>Ссуз</t>
  </si>
  <si>
    <t>значение целевого показателя основного мероприятия фактически достигнутое на конец отчетного периода</t>
  </si>
  <si>
    <t>плановое значение целевого показателя основного мероприятия</t>
  </si>
  <si>
    <t>ЗПп/пп</t>
  </si>
  <si>
    <t>ЗПп/пф</t>
  </si>
  <si>
    <t>Эис</t>
  </si>
  <si>
    <t>СДп/ппз</t>
  </si>
  <si>
    <t>№        п/п</t>
  </si>
  <si>
    <t>Наименование мероприятия программы</t>
  </si>
  <si>
    <t>Получено, тыс .руб.</t>
  </si>
  <si>
    <t>Израсходовано, тыс .руб.</t>
  </si>
  <si>
    <t>Целевые индикаторы и показатели эффективности, предусмотренные программой</t>
  </si>
  <si>
    <t>бюджет поселения</t>
  </si>
  <si>
    <t>софинансирование</t>
  </si>
  <si>
    <t>Наименование показателя (индикатора)</t>
  </si>
  <si>
    <t>план</t>
  </si>
  <si>
    <t>факт</t>
  </si>
  <si>
    <t>краевой бюджет</t>
  </si>
  <si>
    <t>ИТОГО</t>
  </si>
  <si>
    <t>СРп/п</t>
  </si>
  <si>
    <t>Эр п/п</t>
  </si>
  <si>
    <t>СДгппз</t>
  </si>
  <si>
    <t>ЗПГПф</t>
  </si>
  <si>
    <t>ЗПГПП</t>
  </si>
  <si>
    <t>значение целевого показателя фактически достигнутое на конец отчетного периода</t>
  </si>
  <si>
    <t>СРгп</t>
  </si>
  <si>
    <t>Кj</t>
  </si>
  <si>
    <t>объем фактических расходов из бюджета на реализацию j-го основного мероприятия</t>
  </si>
  <si>
    <t>Фj</t>
  </si>
  <si>
    <t>объем фактических расходовиз бюджета поселения на реализацию муниципальной программы</t>
  </si>
  <si>
    <t>Ф</t>
  </si>
  <si>
    <t>ЭРгп</t>
  </si>
  <si>
    <t>№ п/п</t>
  </si>
  <si>
    <t>Формулировка критерия</t>
  </si>
  <si>
    <t>Условные обозначения</t>
  </si>
  <si>
    <t>Результат</t>
  </si>
  <si>
    <t>Степень реализации мероприятий (доля мероприятий, выполненных в полном объеме),%</t>
  </si>
  <si>
    <t>Степень соответствия запланированному уровню расходов (соотношение фактически произведенных расходов к плановым значениям)</t>
  </si>
  <si>
    <t xml:space="preserve">Эффективность использования  средств 
бюджета поселения, %
</t>
  </si>
  <si>
    <t>Степень достижения планового значения целевого показателя подпрограммы (основных мероприятий)</t>
  </si>
  <si>
    <t>Степень реализации подпрограммы (основных мероприятий)</t>
  </si>
  <si>
    <t>СР п/п</t>
  </si>
  <si>
    <t>Эффективность реализации подпрограммы (основных мероприятий)</t>
  </si>
  <si>
    <t>ЭРп/п</t>
  </si>
  <si>
    <t>Коэффициент значимости подпрограммы (основных мероприятий)</t>
  </si>
  <si>
    <r>
      <t>К</t>
    </r>
    <r>
      <rPr>
        <sz val="12"/>
        <color rgb="FF000000"/>
        <rFont val="Times New Roman"/>
        <family val="1"/>
        <charset val="204"/>
      </rPr>
      <t>j</t>
    </r>
  </si>
  <si>
    <t>Степень реализации Программы</t>
  </si>
  <si>
    <t>Оценка эффективности реализации Программы:</t>
  </si>
  <si>
    <t xml:space="preserve">ВЫВОДЫ и ПРЕДЛОЖЕНИЯ </t>
  </si>
  <si>
    <t>Удовлетворительная эффективность              (если&gt; или = 0,70)</t>
  </si>
  <si>
    <t>Средняя эффективность (если&gt;или = 0,80)</t>
  </si>
  <si>
    <t>Высокая эффективность (если&gt; 0,90)</t>
  </si>
  <si>
    <t>Неудовлетворительная эффективность              (если&lt; 0,69)</t>
  </si>
  <si>
    <t>Согласовано:</t>
  </si>
  <si>
    <t xml:space="preserve">(наименование отдела, структурного подразделения) </t>
  </si>
  <si>
    <t>Эргп эффективность программы</t>
  </si>
  <si>
    <t>─</t>
  </si>
  <si>
    <t>Начальник финансового отдела администрации Тимашевского городского поселения  Тимашевского района</t>
  </si>
  <si>
    <t>МКУ ЖКХ СТ и С ТГП</t>
  </si>
  <si>
    <t>феде-ральный бюджет</t>
  </si>
  <si>
    <t>внебюд-жетные источники</t>
  </si>
  <si>
    <t>03</t>
  </si>
  <si>
    <t>04</t>
  </si>
  <si>
    <t xml:space="preserve">Начальник МКУ ЖКХ СТ и С ТГП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</si>
  <si>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Д.С. Ермоленко
4-14-43
</t>
  </si>
  <si>
    <t>_____________________ Е.С. Панкова</t>
  </si>
  <si>
    <t>муниципальная программа «Благоустройство и озеленение территории Тимашевского городского поселения Тимашевского района на 2018-2020 годы»;</t>
  </si>
  <si>
    <t>01.</t>
  </si>
  <si>
    <t>Озеленение территории Тимашевского городского поселения Тимашевского района</t>
  </si>
  <si>
    <t xml:space="preserve">Площадь обработанных клумб:                                                  </t>
  </si>
  <si>
    <t xml:space="preserve">Количество приобретенных саженцев:                           </t>
  </si>
  <si>
    <t>02</t>
  </si>
  <si>
    <t xml:space="preserve">Организация содержания мест захоронения </t>
  </si>
  <si>
    <t xml:space="preserve">Площадь убранной территории:              </t>
  </si>
  <si>
    <t>Наведение санитарного порядка улучшение внешнего вида территории Тимашевского городского поселения Тимашевского района и прочие мероприятия в области благоустройства</t>
  </si>
  <si>
    <t xml:space="preserve">Площадь убранной территории: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</si>
  <si>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Количество вывезенного крупнгогабаритного мусора:                             </t>
  </si>
  <si>
    <t xml:space="preserve">Площадь скошенной территории:              </t>
  </si>
  <si>
    <t xml:space="preserve">Объем поданного газа:                                         </t>
  </si>
  <si>
    <t xml:space="preserve">Количество содержания фонтанов:                  </t>
  </si>
  <si>
    <t xml:space="preserve">Протяженность отремонтированных ливневых канализаций:                                         </t>
  </si>
  <si>
    <t xml:space="preserve">Протяженность очищенных ливневых канализаций:                                                                                  </t>
  </si>
  <si>
    <t>Осуществление полномоций по решению вопросов местного значения по участию в организации деятельности по сбору, транспортированию, обработке, утилизации, обезвреживанию, захоронению твердых коммунальных отходов на территории МО Тимашевский район</t>
  </si>
  <si>
    <t xml:space="preserve">Количество обустроенных площадок на полигоне ТБО:                                                      </t>
  </si>
  <si>
    <t>05</t>
  </si>
  <si>
    <t>Обеспечение деятельности муниципального казенного учреждения «Жилищно-коммунальное хозяйство, строительст во, транспорт и связь Тимашевского городского поселения Тимашевского района»</t>
  </si>
  <si>
    <t>выполнение мероприятий по обеспечению деятельности учреждения МКУ ЖКХ, строительство, транспорт и связь Тимашевского городского поселения Тимашевского района</t>
  </si>
  <si>
    <t>1 этап - Оценка эффективности реализации основных мероприятий Программы «Благоустройство и озеленение территории Тимашевского городского поселения Тимашевского района на 2018-2020 годы»</t>
  </si>
  <si>
    <r>
      <t xml:space="preserve">2 этап - Оценка степени достижения целей и решения задач программы </t>
    </r>
    <r>
      <rPr>
        <sz val="14"/>
        <color theme="1"/>
        <rFont val="Times New Roman"/>
        <family val="1"/>
        <charset val="204"/>
      </rPr>
      <t xml:space="preserve"> «Благоустройство и озеленение территории Тимашевского городского поселения Тимашевского района на 2018-2020 годы»</t>
    </r>
  </si>
  <si>
    <t xml:space="preserve">Степень достижения планового значения целевого показателя, характеризующего цели и задачи муниципальной программы  </t>
  </si>
  <si>
    <t>ОПЕРАТИВНЫЙ (4 квартал) ОТЧЕТ О РЕАЛИЗАЦИИ МУНИЦИПАЛЬНЫХ ПРОГРАММ ЗА 2019 ГОД</t>
  </si>
  <si>
    <t xml:space="preserve">Предусмотрено программой 
с учетом внесенных изменений по состоянию на 31.12.2019 г., тыс .руб.
</t>
  </si>
  <si>
    <t>Лимиты, утвержденные соответствующим решением (законом) о бюджете по состоянию на 31.12.2019 г, тыс .руб.</t>
  </si>
  <si>
    <t>Площадь исправленого профиля гравийной дороги</t>
  </si>
  <si>
    <t>Количество отловленых безнадзорных животных</t>
  </si>
  <si>
    <t>Приобретение мусоровоза</t>
  </si>
  <si>
    <t>Приобретение контейнеров для ТБО</t>
  </si>
  <si>
    <t>Приобретение контейнеров для КГМ</t>
  </si>
  <si>
    <t>основное мероприятие 1</t>
  </si>
  <si>
    <t>основное мероприятие 2</t>
  </si>
  <si>
    <t>основное мероприятие 3</t>
  </si>
  <si>
    <t>основное мероприятие 4</t>
  </si>
  <si>
    <t>основное мероприятие 5</t>
  </si>
  <si>
    <t>высокая эффективность</t>
  </si>
  <si>
    <t xml:space="preserve">         За 2019 год достигнута высокая  эффективность реализации муниципальной            программы «Благоустройство и озеленение территории Тимашевского городского поселения Тимашевского района на 2018-2020 годы» в связи с тем, что значение                ЭРгп составляет более 0,90.</t>
  </si>
  <si>
    <t>Начальник отдела экономики и прогнозирования администрации Тимашевского городского поселения Тимашевского района</t>
  </si>
  <si>
    <t>Е.А. Проценко</t>
  </si>
  <si>
    <t>Оценка эффективности реализации муниципальной программы Тимашевского городского поселения Тимашевского района  «Благоустройство и озеленение территории Тимашевского городского поселения Тимашевского района                                                                                                   на 2018-2020 годы»  за 2019 год</t>
  </si>
  <si>
    <t>«Благоустройство и озеленение территории Тимашевского городского поселения Тимашевского района на 2018-2020 годы»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</si>
</sst>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"/>
    <numFmt numFmtId="166" formatCode="0.0000"/>
  </numFmts>
  <fonts count="2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4"/>
      <color theme="1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top" wrapText="1"/>
    </xf>
    <xf numFmtId="0" fontId="3" fillId="0" borderId="1" xfId="0" applyFont="1" applyBorder="1" applyAlignment="1">
      <alignment wrapText="1"/>
    </xf>
    <xf numFmtId="0" fontId="0" fillId="0" borderId="1" xfId="0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4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1" fontId="1" fillId="0" borderId="1" xfId="0" applyNumberFormat="1" applyFont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6" fillId="0" borderId="1" xfId="0" applyFont="1" applyBorder="1" applyAlignment="1">
      <alignment wrapText="1"/>
    </xf>
    <xf numFmtId="0" fontId="7" fillId="0" borderId="0" xfId="0" applyFont="1" applyAlignment="1">
      <alignment horizontal="center"/>
    </xf>
    <xf numFmtId="0" fontId="7" fillId="0" borderId="0" xfId="0" applyFont="1"/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center" vertical="top"/>
    </xf>
    <xf numFmtId="1" fontId="7" fillId="0" borderId="1" xfId="0" applyNumberFormat="1" applyFont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7" fillId="0" borderId="0" xfId="0" applyFont="1" applyAlignment="1">
      <alignment vertical="top"/>
    </xf>
    <xf numFmtId="0" fontId="9" fillId="0" borderId="1" xfId="0" applyFont="1" applyBorder="1" applyAlignment="1">
      <alignment wrapText="1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wrapText="1"/>
    </xf>
    <xf numFmtId="0" fontId="7" fillId="0" borderId="0" xfId="0" applyFont="1" applyBorder="1"/>
    <xf numFmtId="0" fontId="9" fillId="0" borderId="1" xfId="0" applyFont="1" applyBorder="1" applyAlignment="1">
      <alignment vertical="top"/>
    </xf>
    <xf numFmtId="0" fontId="7" fillId="0" borderId="0" xfId="0" applyFont="1" applyAlignment="1">
      <alignment horizontal="justify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10" fillId="0" borderId="0" xfId="0" applyFont="1" applyBorder="1" applyAlignment="1">
      <alignment wrapText="1"/>
    </xf>
    <xf numFmtId="0" fontId="10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12" fillId="0" borderId="8" xfId="0" applyFont="1" applyBorder="1" applyAlignment="1">
      <alignment wrapText="1"/>
    </xf>
    <xf numFmtId="0" fontId="3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0" fillId="0" borderId="0" xfId="0" applyNumberFormat="1"/>
    <xf numFmtId="0" fontId="5" fillId="0" borderId="0" xfId="0" applyFont="1" applyAlignment="1"/>
    <xf numFmtId="0" fontId="10" fillId="0" borderId="0" xfId="0" applyFont="1" applyAlignment="1"/>
    <xf numFmtId="0" fontId="10" fillId="0" borderId="0" xfId="0" applyFont="1" applyAlignment="1">
      <alignment horizontal="center" wrapText="1"/>
    </xf>
    <xf numFmtId="0" fontId="10" fillId="0" borderId="8" xfId="0" applyFont="1" applyBorder="1" applyAlignment="1">
      <alignment wrapText="1"/>
    </xf>
    <xf numFmtId="0" fontId="10" fillId="0" borderId="8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textRotation="90" wrapText="1"/>
    </xf>
    <xf numFmtId="0" fontId="0" fillId="0" borderId="0" xfId="0" applyBorder="1"/>
    <xf numFmtId="0" fontId="16" fillId="0" borderId="0" xfId="0" applyNumberFormat="1" applyFont="1" applyBorder="1" applyAlignment="1">
      <alignment vertical="top" wrapText="1" shrinkToFit="1"/>
    </xf>
    <xf numFmtId="0" fontId="17" fillId="0" borderId="0" xfId="0" applyNumberFormat="1" applyFont="1" applyBorder="1" applyAlignment="1">
      <alignment vertical="top" wrapText="1" shrinkToFit="1"/>
    </xf>
    <xf numFmtId="0" fontId="5" fillId="0" borderId="1" xfId="0" applyFont="1" applyFill="1" applyBorder="1" applyAlignment="1">
      <alignment wrapText="1"/>
    </xf>
    <xf numFmtId="164" fontId="7" fillId="0" borderId="1" xfId="0" applyNumberFormat="1" applyFont="1" applyBorder="1" applyAlignment="1">
      <alignment horizontal="center"/>
    </xf>
    <xf numFmtId="0" fontId="0" fillId="0" borderId="0" xfId="0" applyAlignment="1"/>
    <xf numFmtId="0" fontId="18" fillId="0" borderId="0" xfId="0" applyFont="1"/>
    <xf numFmtId="49" fontId="14" fillId="2" borderId="1" xfId="0" applyNumberFormat="1" applyFont="1" applyFill="1" applyBorder="1" applyAlignment="1">
      <alignment horizontal="center" vertical="top" wrapText="1"/>
    </xf>
    <xf numFmtId="0" fontId="21" fillId="2" borderId="1" xfId="0" applyFont="1" applyFill="1" applyBorder="1" applyAlignment="1">
      <alignment wrapText="1"/>
    </xf>
    <xf numFmtId="164" fontId="21" fillId="2" borderId="1" xfId="0" applyNumberFormat="1" applyFont="1" applyFill="1" applyBorder="1" applyAlignment="1">
      <alignment wrapText="1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 wrapText="1"/>
    </xf>
    <xf numFmtId="2" fontId="0" fillId="0" borderId="0" xfId="0" applyNumberFormat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5" fillId="0" borderId="0" xfId="0" applyNumberFormat="1" applyFont="1" applyAlignment="1">
      <alignment horizontal="center"/>
    </xf>
    <xf numFmtId="2" fontId="10" fillId="0" borderId="0" xfId="0" applyNumberFormat="1" applyFont="1" applyBorder="1" applyAlignment="1">
      <alignment horizontal="center" wrapText="1"/>
    </xf>
    <xf numFmtId="2" fontId="10" fillId="0" borderId="0" xfId="0" applyNumberFormat="1" applyFont="1" applyAlignment="1">
      <alignment horizontal="center" wrapText="1"/>
    </xf>
    <xf numFmtId="2" fontId="12" fillId="0" borderId="0" xfId="0" applyNumberFormat="1" applyFont="1" applyAlignment="1">
      <alignment horizontal="center" wrapText="1"/>
    </xf>
    <xf numFmtId="2" fontId="21" fillId="2" borderId="1" xfId="0" applyNumberFormat="1" applyFont="1" applyFill="1" applyBorder="1" applyAlignment="1">
      <alignment horizontal="center" wrapText="1"/>
    </xf>
    <xf numFmtId="2" fontId="1" fillId="2" borderId="1" xfId="0" applyNumberFormat="1" applyFont="1" applyFill="1" applyBorder="1" applyAlignment="1">
      <alignment horizontal="center" wrapText="1"/>
    </xf>
    <xf numFmtId="2" fontId="17" fillId="0" borderId="0" xfId="0" applyNumberFormat="1" applyFont="1" applyBorder="1" applyAlignment="1">
      <alignment horizontal="center" vertical="top" wrapText="1" shrinkToFit="1"/>
    </xf>
    <xf numFmtId="0" fontId="13" fillId="0" borderId="1" xfId="0" applyFont="1" applyFill="1" applyBorder="1" applyAlignment="1">
      <alignment wrapText="1"/>
    </xf>
    <xf numFmtId="2" fontId="5" fillId="0" borderId="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vertical="top" wrapText="1"/>
    </xf>
    <xf numFmtId="0" fontId="5" fillId="0" borderId="5" xfId="0" applyFont="1" applyFill="1" applyBorder="1" applyAlignment="1">
      <alignment vertical="top" wrapText="1"/>
    </xf>
    <xf numFmtId="164" fontId="5" fillId="0" borderId="5" xfId="0" applyNumberFormat="1" applyFont="1" applyFill="1" applyBorder="1" applyAlignment="1">
      <alignment horizontal="center" vertical="top" wrapText="1"/>
    </xf>
    <xf numFmtId="164" fontId="5" fillId="0" borderId="5" xfId="0" applyNumberFormat="1" applyFont="1" applyFill="1" applyBorder="1" applyAlignment="1">
      <alignment vertical="top" wrapText="1"/>
    </xf>
    <xf numFmtId="49" fontId="5" fillId="0" borderId="7" xfId="0" applyNumberFormat="1" applyFont="1" applyFill="1" applyBorder="1" applyAlignment="1">
      <alignment vertical="top" wrapText="1"/>
    </xf>
    <xf numFmtId="0" fontId="5" fillId="0" borderId="7" xfId="0" applyFont="1" applyFill="1" applyBorder="1" applyAlignment="1">
      <alignment vertical="top" wrapText="1"/>
    </xf>
    <xf numFmtId="164" fontId="5" fillId="0" borderId="7" xfId="0" applyNumberFormat="1" applyFont="1" applyFill="1" applyBorder="1" applyAlignment="1">
      <alignment vertical="top" wrapText="1"/>
    </xf>
    <xf numFmtId="2" fontId="20" fillId="0" borderId="1" xfId="0" applyNumberFormat="1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wrapText="1"/>
    </xf>
    <xf numFmtId="0" fontId="0" fillId="0" borderId="1" xfId="0" applyBorder="1" applyAlignment="1">
      <alignment horizontal="center"/>
    </xf>
    <xf numFmtId="2" fontId="19" fillId="0" borderId="1" xfId="0" applyNumberFormat="1" applyFont="1" applyFill="1" applyBorder="1" applyAlignment="1">
      <alignment horizontal="center" wrapText="1"/>
    </xf>
    <xf numFmtId="2" fontId="7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5" fillId="0" borderId="7" xfId="0" applyFont="1" applyFill="1" applyBorder="1" applyAlignment="1">
      <alignment horizontal="center" vertical="top" wrapText="1"/>
    </xf>
    <xf numFmtId="164" fontId="5" fillId="0" borderId="7" xfId="0" applyNumberFormat="1" applyFont="1" applyFill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165" fontId="20" fillId="0" borderId="1" xfId="0" applyNumberFormat="1" applyFont="1" applyFill="1" applyBorder="1" applyAlignment="1">
      <alignment horizontal="center" vertical="top" wrapText="1"/>
    </xf>
    <xf numFmtId="166" fontId="20" fillId="0" borderId="1" xfId="0" applyNumberFormat="1" applyFont="1" applyFill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/>
    </xf>
    <xf numFmtId="0" fontId="3" fillId="0" borderId="2" xfId="0" applyFon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Alignment="1">
      <alignment horizontal="center" wrapText="1"/>
    </xf>
    <xf numFmtId="0" fontId="13" fillId="0" borderId="5" xfId="0" applyFont="1" applyFill="1" applyBorder="1" applyAlignment="1">
      <alignment horizontal="left" vertical="top" wrapText="1"/>
    </xf>
    <xf numFmtId="0" fontId="13" fillId="0" borderId="6" xfId="0" applyFont="1" applyFill="1" applyBorder="1" applyAlignment="1">
      <alignment horizontal="left" vertical="top" wrapText="1"/>
    </xf>
    <xf numFmtId="2" fontId="5" fillId="0" borderId="5" xfId="0" applyNumberFormat="1" applyFont="1" applyFill="1" applyBorder="1" applyAlignment="1">
      <alignment horizontal="center" vertical="top" wrapText="1"/>
    </xf>
    <xf numFmtId="2" fontId="5" fillId="0" borderId="6" xfId="0" applyNumberFormat="1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10" fillId="0" borderId="0" xfId="0" applyFont="1" applyBorder="1" applyAlignment="1">
      <alignment horizontal="left" wrapText="1"/>
    </xf>
    <xf numFmtId="0" fontId="10" fillId="0" borderId="0" xfId="0" applyNumberFormat="1" applyFont="1" applyBorder="1" applyAlignment="1">
      <alignment horizontal="left" vertical="top" wrapText="1" shrinkToFi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6" xfId="0" applyNumberFormat="1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left" vertical="top" wrapText="1"/>
    </xf>
    <xf numFmtId="164" fontId="5" fillId="0" borderId="5" xfId="0" applyNumberFormat="1" applyFont="1" applyFill="1" applyBorder="1" applyAlignment="1">
      <alignment horizontal="center" vertical="top" wrapText="1"/>
    </xf>
    <xf numFmtId="164" fontId="5" fillId="0" borderId="6" xfId="0" applyNumberFormat="1" applyFont="1" applyFill="1" applyBorder="1" applyAlignment="1">
      <alignment horizontal="center" vertical="top" wrapText="1"/>
    </xf>
    <xf numFmtId="49" fontId="5" fillId="0" borderId="7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left" vertical="top" wrapText="1"/>
    </xf>
    <xf numFmtId="49" fontId="5" fillId="0" borderId="6" xfId="0" applyNumberFormat="1" applyFont="1" applyFill="1" applyBorder="1" applyAlignment="1">
      <alignment horizontal="left" vertical="top" wrapText="1"/>
    </xf>
    <xf numFmtId="0" fontId="10" fillId="0" borderId="0" xfId="0" applyFont="1" applyAlignment="1">
      <alignment horizontal="left"/>
    </xf>
    <xf numFmtId="0" fontId="5" fillId="0" borderId="0" xfId="0" applyNumberFormat="1" applyFont="1" applyAlignment="1">
      <alignment horizontal="left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left" wrapText="1"/>
    </xf>
    <xf numFmtId="0" fontId="10" fillId="0" borderId="0" xfId="0" applyFont="1" applyBorder="1" applyAlignment="1">
      <alignment horizontal="center" wrapText="1"/>
    </xf>
    <xf numFmtId="0" fontId="10" fillId="0" borderId="8" xfId="0" applyFont="1" applyBorder="1" applyAlignment="1">
      <alignment horizontal="center" wrapText="1"/>
    </xf>
    <xf numFmtId="0" fontId="12" fillId="0" borderId="4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textRotation="90" wrapText="1"/>
    </xf>
    <xf numFmtId="2" fontId="5" fillId="0" borderId="1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top" wrapText="1"/>
    </xf>
    <xf numFmtId="0" fontId="5" fillId="0" borderId="4" xfId="0" applyNumberFormat="1" applyFont="1" applyBorder="1" applyAlignment="1">
      <alignment horizontal="center" vertical="top" wrapText="1"/>
    </xf>
    <xf numFmtId="0" fontId="5" fillId="0" borderId="3" xfId="0" applyNumberFormat="1" applyFont="1" applyBorder="1" applyAlignment="1">
      <alignment horizontal="center" vertical="top" wrapText="1"/>
    </xf>
    <xf numFmtId="164" fontId="5" fillId="0" borderId="5" xfId="0" applyNumberFormat="1" applyFont="1" applyFill="1" applyBorder="1" applyAlignment="1">
      <alignment horizontal="center" vertical="top"/>
    </xf>
    <xf numFmtId="164" fontId="5" fillId="0" borderId="6" xfId="0" applyNumberFormat="1" applyFont="1" applyFill="1" applyBorder="1" applyAlignment="1">
      <alignment horizontal="center" vertical="top"/>
    </xf>
    <xf numFmtId="0" fontId="7" fillId="0" borderId="1" xfId="0" applyFont="1" applyBorder="1" applyAlignment="1">
      <alignment vertical="distributed" wrapText="1"/>
    </xf>
    <xf numFmtId="0" fontId="9" fillId="0" borderId="1" xfId="0" applyFont="1" applyBorder="1" applyAlignment="1">
      <alignment wrapText="1"/>
    </xf>
    <xf numFmtId="0" fontId="2" fillId="0" borderId="1" xfId="0" applyFont="1" applyBorder="1" applyAlignment="1"/>
    <xf numFmtId="0" fontId="7" fillId="0" borderId="0" xfId="0" applyFont="1" applyAlignment="1">
      <alignment horizontal="justify" vertical="distributed"/>
    </xf>
    <xf numFmtId="0" fontId="0" fillId="0" borderId="0" xfId="0" applyAlignment="1">
      <alignment vertical="distributed"/>
    </xf>
    <xf numFmtId="0" fontId="7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39"/>
  <sheetViews>
    <sheetView view="pageBreakPreview" zoomScale="60" workbookViewId="0">
      <selection activeCell="A2" sqref="A2:C2"/>
    </sheetView>
  </sheetViews>
  <sheetFormatPr defaultRowHeight="15"/>
  <cols>
    <col min="1" max="1" width="39.140625" style="1" customWidth="1"/>
    <col min="2" max="2" width="9.140625" style="2"/>
    <col min="3" max="3" width="11.28515625" style="2" customWidth="1"/>
    <col min="4" max="16384" width="9.140625" style="1"/>
  </cols>
  <sheetData>
    <row r="2" spans="1:3" ht="36.75" customHeight="1">
      <c r="A2" s="96" t="s">
        <v>120</v>
      </c>
      <c r="B2" s="96"/>
      <c r="C2" s="96"/>
    </row>
    <row r="4" spans="1:3" ht="15.75">
      <c r="A4" s="94" t="s">
        <v>10</v>
      </c>
      <c r="B4" s="95"/>
      <c r="C4" s="5">
        <f>(C5/C6)*100</f>
        <v>100</v>
      </c>
    </row>
    <row r="5" spans="1:3" s="2" customFormat="1" ht="63.75" customHeight="1">
      <c r="A5" s="6" t="s">
        <v>0</v>
      </c>
      <c r="B5" s="4" t="s">
        <v>1</v>
      </c>
      <c r="C5" s="4">
        <v>5</v>
      </c>
    </row>
    <row r="6" spans="1:3" ht="45">
      <c r="A6" s="7" t="s">
        <v>2</v>
      </c>
      <c r="B6" s="4" t="s">
        <v>3</v>
      </c>
      <c r="C6" s="4">
        <v>5</v>
      </c>
    </row>
    <row r="7" spans="1:3" ht="21">
      <c r="A7" s="8" t="s">
        <v>12</v>
      </c>
      <c r="B7" s="4"/>
      <c r="C7" s="10">
        <f>(C9+C12+C15+C18+C21)/5</f>
        <v>0.96783556638637847</v>
      </c>
    </row>
    <row r="8" spans="1:3">
      <c r="A8" s="9" t="s">
        <v>8</v>
      </c>
      <c r="B8" s="4"/>
      <c r="C8" s="4"/>
    </row>
    <row r="9" spans="1:3">
      <c r="A9" s="9" t="s">
        <v>110</v>
      </c>
      <c r="B9" s="4"/>
      <c r="C9" s="10">
        <f>C10/C11</f>
        <v>1</v>
      </c>
    </row>
    <row r="10" spans="1:3" ht="28.5" customHeight="1">
      <c r="A10" s="7" t="s">
        <v>7</v>
      </c>
      <c r="B10" s="4" t="s">
        <v>4</v>
      </c>
      <c r="C10" s="4">
        <f>Лист2!O12</f>
        <v>9950</v>
      </c>
    </row>
    <row r="11" spans="1:3" ht="60">
      <c r="A11" s="7" t="s">
        <v>5</v>
      </c>
      <c r="B11" s="4" t="s">
        <v>6</v>
      </c>
      <c r="C11" s="4">
        <f>Лист2!K12</f>
        <v>9950</v>
      </c>
    </row>
    <row r="12" spans="1:3">
      <c r="A12" s="9" t="s">
        <v>111</v>
      </c>
      <c r="B12" s="4"/>
      <c r="C12" s="10">
        <f>C13/C14</f>
        <v>0.91674208144796387</v>
      </c>
    </row>
    <row r="13" spans="1:3" ht="30">
      <c r="A13" s="7" t="s">
        <v>7</v>
      </c>
      <c r="B13" s="4" t="s">
        <v>4</v>
      </c>
      <c r="C13" s="14">
        <f>Лист2!O14</f>
        <v>2329.9</v>
      </c>
    </row>
    <row r="14" spans="1:3" ht="60">
      <c r="A14" s="7" t="s">
        <v>5</v>
      </c>
      <c r="B14" s="4" t="s">
        <v>6</v>
      </c>
      <c r="C14" s="4">
        <f>Лист2!K14</f>
        <v>2541.5</v>
      </c>
    </row>
    <row r="15" spans="1:3">
      <c r="A15" s="9" t="s">
        <v>112</v>
      </c>
      <c r="B15" s="4"/>
      <c r="C15" s="10">
        <f>C16/C17</f>
        <v>0.94404285362662421</v>
      </c>
    </row>
    <row r="16" spans="1:3" ht="30">
      <c r="A16" s="7" t="s">
        <v>7</v>
      </c>
      <c r="B16" s="4" t="s">
        <v>4</v>
      </c>
      <c r="C16" s="4">
        <f>Лист2!O16</f>
        <v>29149.4</v>
      </c>
    </row>
    <row r="17" spans="1:3" ht="60">
      <c r="A17" s="7" t="s">
        <v>5</v>
      </c>
      <c r="B17" s="4" t="s">
        <v>6</v>
      </c>
      <c r="C17" s="4">
        <f>Лист2!K16</f>
        <v>30877.200000000001</v>
      </c>
    </row>
    <row r="18" spans="1:3">
      <c r="A18" s="9" t="s">
        <v>113</v>
      </c>
      <c r="B18" s="4"/>
      <c r="C18" s="10">
        <f>C19/C20</f>
        <v>1</v>
      </c>
    </row>
    <row r="19" spans="1:3" ht="30">
      <c r="A19" s="7" t="s">
        <v>7</v>
      </c>
      <c r="B19" s="4" t="s">
        <v>4</v>
      </c>
      <c r="C19" s="4">
        <f>Лист2!R27</f>
        <v>100</v>
      </c>
    </row>
    <row r="20" spans="1:3" ht="60">
      <c r="A20" s="7" t="s">
        <v>5</v>
      </c>
      <c r="B20" s="4" t="s">
        <v>6</v>
      </c>
      <c r="C20" s="4">
        <f>Лист2!N27</f>
        <v>100</v>
      </c>
    </row>
    <row r="21" spans="1:3">
      <c r="A21" s="9" t="s">
        <v>114</v>
      </c>
      <c r="B21" s="4"/>
      <c r="C21" s="10">
        <f>C22/C23</f>
        <v>0.97839289685730413</v>
      </c>
    </row>
    <row r="22" spans="1:3" ht="30">
      <c r="A22" s="7" t="s">
        <v>7</v>
      </c>
      <c r="B22" s="4" t="s">
        <v>4</v>
      </c>
      <c r="C22" s="92">
        <f>Лист2!O29</f>
        <v>22876</v>
      </c>
    </row>
    <row r="23" spans="1:3" ht="60">
      <c r="A23" s="7" t="s">
        <v>5</v>
      </c>
      <c r="B23" s="4" t="s">
        <v>6</v>
      </c>
      <c r="C23" s="4">
        <f>Лист2!K29</f>
        <v>23381.200000000001</v>
      </c>
    </row>
    <row r="24" spans="1:3" ht="18.75">
      <c r="A24" s="3" t="s">
        <v>17</v>
      </c>
      <c r="B24" s="4"/>
      <c r="C24" s="10">
        <f>C25/C26</f>
        <v>103.32333660083545</v>
      </c>
    </row>
    <row r="25" spans="1:3" ht="45">
      <c r="A25" s="7" t="s">
        <v>9</v>
      </c>
      <c r="B25" s="4" t="s">
        <v>10</v>
      </c>
      <c r="C25" s="14">
        <f>C4</f>
        <v>100</v>
      </c>
    </row>
    <row r="26" spans="1:3" ht="45">
      <c r="A26" s="7" t="s">
        <v>11</v>
      </c>
      <c r="B26" s="4" t="s">
        <v>12</v>
      </c>
      <c r="C26" s="14">
        <f>C7</f>
        <v>0.96783556638637847</v>
      </c>
    </row>
    <row r="27" spans="1:3" ht="18.75">
      <c r="A27" s="3" t="s">
        <v>18</v>
      </c>
      <c r="B27" s="4"/>
      <c r="C27" s="11"/>
    </row>
    <row r="28" spans="1:3" ht="49.5" customHeight="1">
      <c r="A28" s="7" t="s">
        <v>13</v>
      </c>
      <c r="B28" s="4" t="s">
        <v>16</v>
      </c>
      <c r="C28" s="4"/>
    </row>
    <row r="29" spans="1:3" ht="30">
      <c r="A29" s="7" t="s">
        <v>14</v>
      </c>
      <c r="B29" s="4" t="s">
        <v>15</v>
      </c>
      <c r="C29" s="4"/>
    </row>
    <row r="30" spans="1:3" ht="18.75">
      <c r="A30" s="3" t="s">
        <v>31</v>
      </c>
      <c r="B30" s="4"/>
      <c r="C30" s="13"/>
    </row>
    <row r="31" spans="1:3" ht="18.75">
      <c r="A31" s="3" t="s">
        <v>32</v>
      </c>
      <c r="B31" s="4"/>
      <c r="C31" s="5"/>
    </row>
    <row r="32" spans="1:3" ht="18.75">
      <c r="A32" s="3" t="s">
        <v>33</v>
      </c>
      <c r="B32" s="4"/>
      <c r="C32" s="10">
        <f>C33/C34</f>
        <v>0.96343150849889092</v>
      </c>
    </row>
    <row r="33" spans="1:3" ht="45">
      <c r="A33" s="7" t="s">
        <v>36</v>
      </c>
      <c r="B33" s="4" t="s">
        <v>34</v>
      </c>
      <c r="C33" s="4">
        <f>Лист2!O31+Лист2!R31</f>
        <v>64405.3</v>
      </c>
    </row>
    <row r="34" spans="1:3" ht="30">
      <c r="A34" s="7" t="s">
        <v>14</v>
      </c>
      <c r="B34" s="4" t="s">
        <v>35</v>
      </c>
      <c r="C34" s="4">
        <f>Лист2!K31+Лист2!N31</f>
        <v>66849.899999999994</v>
      </c>
    </row>
    <row r="35" spans="1:3" ht="18.75">
      <c r="A35" s="15" t="s">
        <v>37</v>
      </c>
      <c r="B35" s="4"/>
      <c r="C35" s="10">
        <f>C32*1</f>
        <v>0.96343150849889092</v>
      </c>
    </row>
    <row r="36" spans="1:3" ht="24" customHeight="1">
      <c r="A36" s="40" t="s">
        <v>67</v>
      </c>
      <c r="B36" s="4"/>
      <c r="C36" s="93">
        <f>C35*C24/100</f>
        <v>0.99544958044481557</v>
      </c>
    </row>
    <row r="37" spans="1:3" ht="18.75">
      <c r="A37" s="3" t="s">
        <v>38</v>
      </c>
      <c r="B37" s="4"/>
      <c r="C37" s="10"/>
    </row>
    <row r="38" spans="1:3" ht="45">
      <c r="A38" s="7" t="s">
        <v>39</v>
      </c>
      <c r="B38" s="4" t="s">
        <v>40</v>
      </c>
      <c r="C38" s="4"/>
    </row>
    <row r="39" spans="1:3" ht="45">
      <c r="A39" s="7" t="s">
        <v>41</v>
      </c>
      <c r="B39" s="4" t="s">
        <v>42</v>
      </c>
      <c r="C39" s="4"/>
    </row>
  </sheetData>
  <mergeCells count="2">
    <mergeCell ref="A4:B4"/>
    <mergeCell ref="A2:C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Z36"/>
  <sheetViews>
    <sheetView topLeftCell="A28" workbookViewId="0">
      <selection activeCell="T39" sqref="T39"/>
    </sheetView>
  </sheetViews>
  <sheetFormatPr defaultRowHeight="15"/>
  <cols>
    <col min="1" max="1" width="9.5703125" style="44" customWidth="1"/>
    <col min="2" max="2" width="32" customWidth="1"/>
    <col min="3" max="3" width="12.85546875" customWidth="1"/>
    <col min="4" max="4" width="7.140625" customWidth="1"/>
    <col min="5" max="5" width="10.42578125" customWidth="1"/>
    <col min="6" max="6" width="7.140625" customWidth="1"/>
    <col min="7" max="7" width="10.42578125" customWidth="1"/>
    <col min="8" max="8" width="11.7109375" customWidth="1"/>
    <col min="9" max="10" width="7.42578125" customWidth="1"/>
    <col min="11" max="11" width="12.7109375" customWidth="1"/>
    <col min="12" max="12" width="8.140625" customWidth="1"/>
    <col min="13" max="13" width="7.28515625" customWidth="1"/>
    <col min="14" max="14" width="7.42578125" customWidth="1"/>
    <col min="15" max="15" width="12.140625" customWidth="1"/>
    <col min="16" max="16" width="7.42578125" customWidth="1"/>
    <col min="17" max="17" width="8.140625" customWidth="1"/>
    <col min="18" max="18" width="6.42578125" customWidth="1"/>
    <col min="19" max="19" width="16.28515625" style="56" customWidth="1"/>
    <col min="20" max="20" width="14.28515625" style="63" customWidth="1"/>
    <col min="21" max="21" width="12.42578125" style="63" customWidth="1"/>
    <col min="22" max="22" width="24" style="63" customWidth="1"/>
    <col min="23" max="23" width="24.140625" style="61" customWidth="1"/>
    <col min="24" max="24" width="13.42578125" customWidth="1"/>
    <col min="25" max="25" width="12.28515625" customWidth="1"/>
    <col min="26" max="26" width="23" customWidth="1"/>
  </cols>
  <sheetData>
    <row r="2" spans="1:26" ht="18.75" customHeight="1">
      <c r="A2" s="114" t="s">
        <v>65</v>
      </c>
      <c r="B2" s="114"/>
      <c r="C2" s="114"/>
      <c r="D2" s="114"/>
      <c r="S2" s="45"/>
      <c r="T2" s="114"/>
      <c r="U2" s="114"/>
      <c r="V2" s="114"/>
      <c r="W2" s="114"/>
      <c r="X2" s="114"/>
      <c r="Y2" s="114"/>
      <c r="Z2" s="46"/>
    </row>
    <row r="3" spans="1:26" ht="70.5" customHeight="1">
      <c r="A3" s="118" t="s">
        <v>69</v>
      </c>
      <c r="B3" s="118"/>
      <c r="C3" s="118"/>
      <c r="D3" s="118"/>
      <c r="E3" s="118"/>
      <c r="S3" s="35"/>
      <c r="T3" s="118"/>
      <c r="U3" s="118"/>
      <c r="V3" s="118"/>
      <c r="W3" s="118"/>
      <c r="X3" s="118"/>
      <c r="Y3" s="118"/>
      <c r="Z3" s="118"/>
    </row>
    <row r="4" spans="1:26" s="33" customFormat="1" ht="15" customHeight="1">
      <c r="A4" s="115" t="s">
        <v>77</v>
      </c>
      <c r="B4" s="115"/>
      <c r="P4" s="34"/>
      <c r="R4" s="34"/>
      <c r="S4" s="35"/>
      <c r="T4" s="64"/>
      <c r="U4" s="65"/>
      <c r="V4" s="65"/>
      <c r="W4" s="34"/>
      <c r="X4" s="47"/>
      <c r="Y4" s="47"/>
      <c r="Z4" s="47"/>
    </row>
    <row r="5" spans="1:26" ht="38.25" customHeight="1">
      <c r="B5" s="36"/>
      <c r="C5" s="119" t="s">
        <v>102</v>
      </c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36"/>
      <c r="T5" s="66"/>
      <c r="U5" s="67"/>
      <c r="V5" s="67"/>
      <c r="W5" s="47"/>
      <c r="X5" s="47"/>
      <c r="Y5" s="47"/>
      <c r="Z5" s="47"/>
    </row>
    <row r="6" spans="1:26" ht="17.25" customHeight="1">
      <c r="B6" s="37"/>
      <c r="C6" s="48"/>
      <c r="D6" s="49"/>
      <c r="E6" s="49"/>
      <c r="F6" s="120" t="s">
        <v>70</v>
      </c>
      <c r="G6" s="120"/>
      <c r="H6" s="120"/>
      <c r="I6" s="120"/>
      <c r="J6" s="120"/>
      <c r="K6" s="120"/>
      <c r="L6" s="49"/>
      <c r="M6" s="49"/>
      <c r="N6" s="36"/>
      <c r="O6" s="36"/>
      <c r="P6" s="36"/>
      <c r="Q6" s="43"/>
      <c r="R6" s="36"/>
      <c r="S6" s="36"/>
      <c r="T6" s="66"/>
      <c r="U6" s="67"/>
      <c r="V6" s="66"/>
      <c r="W6" s="47"/>
      <c r="X6" s="47"/>
      <c r="Y6" s="47"/>
      <c r="Z6" s="47"/>
    </row>
    <row r="7" spans="1:26" ht="15" customHeight="1">
      <c r="C7" s="38"/>
      <c r="D7" s="121" t="s">
        <v>66</v>
      </c>
      <c r="E7" s="121"/>
      <c r="F7" s="121"/>
      <c r="G7" s="121"/>
      <c r="H7" s="121"/>
      <c r="I7" s="121"/>
      <c r="J7" s="121"/>
      <c r="K7" s="121"/>
      <c r="L7" s="121"/>
      <c r="M7" s="121"/>
      <c r="N7" s="39"/>
      <c r="O7" s="38"/>
      <c r="P7" s="38"/>
      <c r="Q7" s="38"/>
      <c r="R7" s="38"/>
      <c r="S7" s="38"/>
      <c r="T7" s="68"/>
      <c r="U7" s="68"/>
      <c r="V7" s="68"/>
      <c r="W7" s="62"/>
      <c r="X7" s="38"/>
      <c r="Y7" s="38"/>
    </row>
    <row r="8" spans="1:26" s="12" customFormat="1" ht="126" customHeight="1">
      <c r="A8" s="116" t="s">
        <v>19</v>
      </c>
      <c r="B8" s="117" t="s">
        <v>20</v>
      </c>
      <c r="C8" s="117" t="s">
        <v>103</v>
      </c>
      <c r="D8" s="117"/>
      <c r="E8" s="117"/>
      <c r="F8" s="117"/>
      <c r="G8" s="117" t="s">
        <v>104</v>
      </c>
      <c r="H8" s="117"/>
      <c r="I8" s="117"/>
      <c r="J8" s="117"/>
      <c r="K8" s="117" t="s">
        <v>21</v>
      </c>
      <c r="L8" s="117"/>
      <c r="M8" s="117"/>
      <c r="N8" s="117"/>
      <c r="O8" s="117" t="s">
        <v>22</v>
      </c>
      <c r="P8" s="117"/>
      <c r="Q8" s="117"/>
      <c r="R8" s="117"/>
      <c r="S8" s="117" t="s">
        <v>23</v>
      </c>
      <c r="T8" s="117"/>
      <c r="U8" s="117"/>
      <c r="V8" s="124" t="s">
        <v>31</v>
      </c>
      <c r="W8" s="124" t="s">
        <v>33</v>
      </c>
    </row>
    <row r="9" spans="1:26" s="12" customFormat="1" ht="15" customHeight="1">
      <c r="A9" s="116"/>
      <c r="B9" s="117"/>
      <c r="C9" s="122" t="s">
        <v>24</v>
      </c>
      <c r="D9" s="117" t="s">
        <v>25</v>
      </c>
      <c r="E9" s="117"/>
      <c r="F9" s="117"/>
      <c r="G9" s="122" t="s">
        <v>24</v>
      </c>
      <c r="H9" s="117" t="s">
        <v>25</v>
      </c>
      <c r="I9" s="117"/>
      <c r="J9" s="117"/>
      <c r="K9" s="122" t="s">
        <v>24</v>
      </c>
      <c r="L9" s="117" t="s">
        <v>25</v>
      </c>
      <c r="M9" s="117"/>
      <c r="N9" s="117"/>
      <c r="O9" s="122" t="s">
        <v>24</v>
      </c>
      <c r="P9" s="117" t="s">
        <v>25</v>
      </c>
      <c r="Q9" s="117"/>
      <c r="R9" s="117"/>
      <c r="S9" s="117" t="s">
        <v>26</v>
      </c>
      <c r="T9" s="123" t="s">
        <v>27</v>
      </c>
      <c r="U9" s="123" t="s">
        <v>28</v>
      </c>
      <c r="V9" s="125"/>
      <c r="W9" s="127"/>
    </row>
    <row r="10" spans="1:26" s="12" customFormat="1" ht="85.5" customHeight="1">
      <c r="A10" s="116"/>
      <c r="B10" s="117"/>
      <c r="C10" s="122"/>
      <c r="D10" s="50" t="s">
        <v>71</v>
      </c>
      <c r="E10" s="50" t="s">
        <v>29</v>
      </c>
      <c r="F10" s="50" t="s">
        <v>72</v>
      </c>
      <c r="G10" s="122"/>
      <c r="H10" s="50" t="s">
        <v>71</v>
      </c>
      <c r="I10" s="50" t="s">
        <v>29</v>
      </c>
      <c r="J10" s="50" t="s">
        <v>72</v>
      </c>
      <c r="K10" s="122"/>
      <c r="L10" s="50" t="s">
        <v>71</v>
      </c>
      <c r="M10" s="50" t="s">
        <v>29</v>
      </c>
      <c r="N10" s="50" t="s">
        <v>72</v>
      </c>
      <c r="O10" s="122"/>
      <c r="P10" s="50" t="s">
        <v>71</v>
      </c>
      <c r="Q10" s="50" t="s">
        <v>29</v>
      </c>
      <c r="R10" s="50" t="s">
        <v>72</v>
      </c>
      <c r="S10" s="117"/>
      <c r="T10" s="123"/>
      <c r="U10" s="123"/>
      <c r="V10" s="126"/>
      <c r="W10" s="128"/>
    </row>
    <row r="11" spans="1:26" ht="17.25" customHeight="1">
      <c r="A11" s="129" t="s">
        <v>78</v>
      </c>
      <c r="B11" s="130"/>
      <c r="C11" s="130"/>
      <c r="D11" s="130"/>
      <c r="E11" s="130"/>
      <c r="F11" s="130"/>
      <c r="G11" s="130"/>
      <c r="H11" s="130"/>
      <c r="I11" s="130"/>
      <c r="J11" s="130"/>
      <c r="K11" s="130"/>
      <c r="L11" s="130"/>
      <c r="M11" s="130"/>
      <c r="N11" s="130"/>
      <c r="O11" s="130"/>
      <c r="P11" s="130"/>
      <c r="Q11" s="130"/>
      <c r="R11" s="130"/>
      <c r="S11" s="130"/>
      <c r="T11" s="130"/>
      <c r="U11" s="130"/>
      <c r="V11" s="131"/>
      <c r="W11" s="83"/>
    </row>
    <row r="12" spans="1:26" ht="45">
      <c r="A12" s="105" t="s">
        <v>79</v>
      </c>
      <c r="B12" s="107" t="s">
        <v>80</v>
      </c>
      <c r="C12" s="132">
        <v>9950</v>
      </c>
      <c r="D12" s="101"/>
      <c r="E12" s="101"/>
      <c r="F12" s="101"/>
      <c r="G12" s="132">
        <v>9950</v>
      </c>
      <c r="H12" s="101"/>
      <c r="I12" s="101"/>
      <c r="J12" s="101"/>
      <c r="K12" s="132">
        <v>9950</v>
      </c>
      <c r="L12" s="101"/>
      <c r="M12" s="101"/>
      <c r="N12" s="101"/>
      <c r="O12" s="101">
        <v>9950</v>
      </c>
      <c r="P12" s="101"/>
      <c r="Q12" s="101"/>
      <c r="R12" s="101"/>
      <c r="S12" s="72" t="s">
        <v>81</v>
      </c>
      <c r="T12" s="73">
        <v>13558.7</v>
      </c>
      <c r="U12" s="73">
        <v>13558.7</v>
      </c>
      <c r="V12" s="84">
        <f>T12/U12</f>
        <v>1</v>
      </c>
      <c r="W12" s="83">
        <f>U12/T12</f>
        <v>1</v>
      </c>
    </row>
    <row r="13" spans="1:26" ht="40.5" customHeight="1">
      <c r="A13" s="106"/>
      <c r="B13" s="108"/>
      <c r="C13" s="133"/>
      <c r="D13" s="102"/>
      <c r="E13" s="102"/>
      <c r="F13" s="102"/>
      <c r="G13" s="133"/>
      <c r="H13" s="102"/>
      <c r="I13" s="102"/>
      <c r="J13" s="102"/>
      <c r="K13" s="133"/>
      <c r="L13" s="102"/>
      <c r="M13" s="102"/>
      <c r="N13" s="102"/>
      <c r="O13" s="102"/>
      <c r="P13" s="102"/>
      <c r="Q13" s="102"/>
      <c r="R13" s="102"/>
      <c r="S13" s="72" t="s">
        <v>82</v>
      </c>
      <c r="T13" s="73">
        <v>1829</v>
      </c>
      <c r="U13" s="73">
        <v>1829</v>
      </c>
      <c r="V13" s="84">
        <f>T13/U13</f>
        <v>1</v>
      </c>
      <c r="W13" s="83">
        <f t="shared" ref="W13:W29" si="0">U13/T13</f>
        <v>1</v>
      </c>
    </row>
    <row r="14" spans="1:26" ht="45">
      <c r="A14" s="105" t="s">
        <v>83</v>
      </c>
      <c r="B14" s="107" t="s">
        <v>84</v>
      </c>
      <c r="C14" s="101">
        <v>2541.5</v>
      </c>
      <c r="D14" s="101"/>
      <c r="E14" s="101"/>
      <c r="F14" s="101"/>
      <c r="G14" s="101">
        <v>2541.5</v>
      </c>
      <c r="H14" s="101"/>
      <c r="I14" s="101"/>
      <c r="J14" s="101"/>
      <c r="K14" s="101">
        <v>2541.5</v>
      </c>
      <c r="L14" s="101"/>
      <c r="M14" s="101"/>
      <c r="N14" s="101"/>
      <c r="O14" s="99">
        <v>2329.9</v>
      </c>
      <c r="P14" s="101"/>
      <c r="Q14" s="101"/>
      <c r="R14" s="101"/>
      <c r="S14" s="72" t="s">
        <v>85</v>
      </c>
      <c r="T14" s="73">
        <v>45400</v>
      </c>
      <c r="U14" s="73">
        <v>45400</v>
      </c>
      <c r="V14" s="84">
        <f>T14/U14</f>
        <v>1</v>
      </c>
      <c r="W14" s="83">
        <f t="shared" si="0"/>
        <v>1</v>
      </c>
    </row>
    <row r="15" spans="1:26" ht="57" customHeight="1">
      <c r="A15" s="106"/>
      <c r="B15" s="108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100"/>
      <c r="P15" s="102"/>
      <c r="Q15" s="102"/>
      <c r="R15" s="102"/>
      <c r="S15" s="72" t="s">
        <v>105</v>
      </c>
      <c r="T15" s="73">
        <v>23069</v>
      </c>
      <c r="U15" s="73">
        <v>23069</v>
      </c>
      <c r="V15" s="84"/>
      <c r="W15" s="83"/>
    </row>
    <row r="16" spans="1:26" ht="48" customHeight="1">
      <c r="A16" s="74" t="s">
        <v>73</v>
      </c>
      <c r="B16" s="75" t="s">
        <v>86</v>
      </c>
      <c r="C16" s="76">
        <v>30877.200000000001</v>
      </c>
      <c r="D16" s="77"/>
      <c r="E16" s="77"/>
      <c r="F16" s="77"/>
      <c r="G16" s="76">
        <v>30877.200000000001</v>
      </c>
      <c r="H16" s="77"/>
      <c r="I16" s="77"/>
      <c r="J16" s="77"/>
      <c r="K16" s="76">
        <v>30877.200000000001</v>
      </c>
      <c r="L16" s="77"/>
      <c r="M16" s="77"/>
      <c r="N16" s="77"/>
      <c r="O16" s="76">
        <v>29149.4</v>
      </c>
      <c r="P16" s="77"/>
      <c r="Q16" s="77"/>
      <c r="R16" s="77"/>
      <c r="S16" s="72" t="s">
        <v>87</v>
      </c>
      <c r="T16" s="73">
        <v>73037648</v>
      </c>
      <c r="U16" s="73">
        <v>73037648</v>
      </c>
      <c r="V16" s="84">
        <f>T16/U16</f>
        <v>1</v>
      </c>
      <c r="W16" s="83">
        <f t="shared" si="0"/>
        <v>1</v>
      </c>
    </row>
    <row r="17" spans="1:23" ht="40.5" customHeight="1">
      <c r="A17" s="78"/>
      <c r="B17" s="79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72" t="s">
        <v>88</v>
      </c>
      <c r="T17" s="73">
        <v>7372.32</v>
      </c>
      <c r="U17" s="73">
        <v>7372.32</v>
      </c>
      <c r="V17" s="84">
        <f>T17/U17</f>
        <v>1</v>
      </c>
      <c r="W17" s="83">
        <f t="shared" si="0"/>
        <v>1</v>
      </c>
    </row>
    <row r="18" spans="1:23" ht="52.5" customHeight="1">
      <c r="A18" s="78"/>
      <c r="B18" s="79"/>
      <c r="C18" s="80"/>
      <c r="D18" s="80"/>
      <c r="E18" s="80"/>
      <c r="F18" s="80"/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80"/>
      <c r="R18" s="80"/>
      <c r="S18" s="72" t="s">
        <v>89</v>
      </c>
      <c r="T18" s="81">
        <v>10585850</v>
      </c>
      <c r="U18" s="81">
        <v>10585850</v>
      </c>
      <c r="V18" s="84">
        <f t="shared" ref="V18:V29" si="1">T18/U18</f>
        <v>1</v>
      </c>
      <c r="W18" s="83">
        <f t="shared" si="0"/>
        <v>1</v>
      </c>
    </row>
    <row r="19" spans="1:23" ht="63.75" customHeight="1">
      <c r="A19" s="78"/>
      <c r="B19" s="79"/>
      <c r="C19" s="80"/>
      <c r="D19" s="80"/>
      <c r="E19" s="80"/>
      <c r="F19" s="80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0"/>
      <c r="R19" s="80"/>
      <c r="S19" s="72" t="s">
        <v>106</v>
      </c>
      <c r="T19" s="73">
        <v>294</v>
      </c>
      <c r="U19" s="73">
        <v>294</v>
      </c>
      <c r="V19" s="84">
        <f t="shared" si="1"/>
        <v>1</v>
      </c>
      <c r="W19" s="83">
        <f t="shared" si="0"/>
        <v>1</v>
      </c>
    </row>
    <row r="20" spans="1:23" s="57" customFormat="1" ht="42" customHeight="1">
      <c r="A20" s="78"/>
      <c r="B20" s="79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2" t="s">
        <v>90</v>
      </c>
      <c r="T20" s="81">
        <v>6000</v>
      </c>
      <c r="U20" s="81">
        <v>58353</v>
      </c>
      <c r="V20" s="84">
        <f t="shared" si="1"/>
        <v>0.10282247699347077</v>
      </c>
      <c r="W20" s="83">
        <f t="shared" si="0"/>
        <v>9.7255000000000003</v>
      </c>
    </row>
    <row r="21" spans="1:23" ht="60.75" customHeight="1">
      <c r="A21" s="78"/>
      <c r="B21" s="79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2" t="s">
        <v>91</v>
      </c>
      <c r="T21" s="81">
        <v>1</v>
      </c>
      <c r="U21" s="81">
        <v>1</v>
      </c>
      <c r="V21" s="84">
        <f t="shared" si="1"/>
        <v>1</v>
      </c>
      <c r="W21" s="83">
        <f t="shared" si="0"/>
        <v>1</v>
      </c>
    </row>
    <row r="22" spans="1:23" ht="66.75" customHeight="1">
      <c r="A22" s="78"/>
      <c r="B22" s="79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2" t="s">
        <v>92</v>
      </c>
      <c r="T22" s="91">
        <v>0.1447</v>
      </c>
      <c r="U22" s="91">
        <v>0.1447</v>
      </c>
      <c r="V22" s="84">
        <f t="shared" si="1"/>
        <v>1</v>
      </c>
      <c r="W22" s="83">
        <f t="shared" si="0"/>
        <v>1</v>
      </c>
    </row>
    <row r="23" spans="1:23" ht="60">
      <c r="A23" s="78"/>
      <c r="B23" s="79"/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2" t="s">
        <v>93</v>
      </c>
      <c r="T23" s="90">
        <v>2.5249999999999999</v>
      </c>
      <c r="U23" s="90">
        <v>2.5249999999999999</v>
      </c>
      <c r="V23" s="84">
        <f t="shared" si="1"/>
        <v>1</v>
      </c>
      <c r="W23" s="83">
        <f t="shared" si="0"/>
        <v>1</v>
      </c>
    </row>
    <row r="24" spans="1:23" ht="51" customHeight="1">
      <c r="A24" s="78"/>
      <c r="B24" s="79"/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54" t="s">
        <v>107</v>
      </c>
      <c r="T24" s="73">
        <v>1</v>
      </c>
      <c r="U24" s="73">
        <v>1</v>
      </c>
      <c r="V24" s="84">
        <f t="shared" si="1"/>
        <v>1</v>
      </c>
      <c r="W24" s="83">
        <f t="shared" si="0"/>
        <v>1</v>
      </c>
    </row>
    <row r="25" spans="1:23" ht="45">
      <c r="A25" s="111"/>
      <c r="B25" s="79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54" t="s">
        <v>108</v>
      </c>
      <c r="T25" s="73">
        <v>105</v>
      </c>
      <c r="U25" s="73">
        <v>105</v>
      </c>
      <c r="V25" s="84">
        <f t="shared" si="1"/>
        <v>1</v>
      </c>
      <c r="W25" s="83">
        <f t="shared" si="0"/>
        <v>1</v>
      </c>
    </row>
    <row r="26" spans="1:23" ht="42" customHeight="1">
      <c r="A26" s="111"/>
      <c r="B26" s="87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54" t="s">
        <v>109</v>
      </c>
      <c r="T26" s="73">
        <v>4</v>
      </c>
      <c r="U26" s="73">
        <v>4</v>
      </c>
      <c r="V26" s="84">
        <f t="shared" si="1"/>
        <v>1</v>
      </c>
      <c r="W26" s="83">
        <f t="shared" si="0"/>
        <v>1</v>
      </c>
    </row>
    <row r="27" spans="1:23" ht="46.5" customHeight="1">
      <c r="A27" s="105" t="s">
        <v>74</v>
      </c>
      <c r="B27" s="112" t="s">
        <v>94</v>
      </c>
      <c r="C27" s="101"/>
      <c r="D27" s="101"/>
      <c r="E27" s="101"/>
      <c r="F27" s="101">
        <v>100</v>
      </c>
      <c r="G27" s="101"/>
      <c r="H27" s="101"/>
      <c r="I27" s="101"/>
      <c r="J27" s="101">
        <v>100</v>
      </c>
      <c r="K27" s="101"/>
      <c r="L27" s="101"/>
      <c r="M27" s="101"/>
      <c r="N27" s="101">
        <v>100</v>
      </c>
      <c r="O27" s="101"/>
      <c r="P27" s="101"/>
      <c r="Q27" s="101"/>
      <c r="R27" s="101">
        <v>100</v>
      </c>
      <c r="S27" s="97" t="s">
        <v>95</v>
      </c>
      <c r="T27" s="99">
        <v>1</v>
      </c>
      <c r="U27" s="99">
        <v>1</v>
      </c>
      <c r="V27" s="84">
        <f t="shared" si="1"/>
        <v>1</v>
      </c>
      <c r="W27" s="83">
        <f t="shared" si="0"/>
        <v>1</v>
      </c>
    </row>
    <row r="28" spans="1:23" ht="102" customHeight="1">
      <c r="A28" s="106"/>
      <c r="B28" s="113"/>
      <c r="C28" s="102"/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98"/>
      <c r="T28" s="100"/>
      <c r="U28" s="100"/>
      <c r="V28" s="84"/>
      <c r="W28" s="83"/>
    </row>
    <row r="29" spans="1:23">
      <c r="A29" s="105" t="s">
        <v>96</v>
      </c>
      <c r="B29" s="107" t="s">
        <v>97</v>
      </c>
      <c r="C29" s="109">
        <v>23381.200000000001</v>
      </c>
      <c r="D29" s="109"/>
      <c r="E29" s="109"/>
      <c r="F29" s="109"/>
      <c r="G29" s="109">
        <v>23381.200000000001</v>
      </c>
      <c r="H29" s="109"/>
      <c r="I29" s="109"/>
      <c r="J29" s="109"/>
      <c r="K29" s="109">
        <v>23381.200000000001</v>
      </c>
      <c r="L29" s="109"/>
      <c r="M29" s="109"/>
      <c r="N29" s="109"/>
      <c r="O29" s="109">
        <v>22876</v>
      </c>
      <c r="P29" s="109"/>
      <c r="Q29" s="109"/>
      <c r="R29" s="109"/>
      <c r="S29" s="97" t="s">
        <v>98</v>
      </c>
      <c r="T29" s="99">
        <v>100</v>
      </c>
      <c r="U29" s="99">
        <v>97.84</v>
      </c>
      <c r="V29" s="84">
        <f t="shared" si="1"/>
        <v>1.0220768601798855</v>
      </c>
      <c r="W29" s="83">
        <f t="shared" si="0"/>
        <v>0.97840000000000005</v>
      </c>
    </row>
    <row r="30" spans="1:23" ht="193.5" customHeight="1">
      <c r="A30" s="106"/>
      <c r="B30" s="108"/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98"/>
      <c r="T30" s="100"/>
      <c r="U30" s="100"/>
      <c r="V30" s="84"/>
      <c r="W30" s="83"/>
    </row>
    <row r="31" spans="1:23">
      <c r="A31" s="58"/>
      <c r="B31" s="59" t="s">
        <v>30</v>
      </c>
      <c r="C31" s="60">
        <f t="shared" ref="C31:R31" si="2">SUM(C29,C27,C16,C14,C12)</f>
        <v>66749.899999999994</v>
      </c>
      <c r="D31" s="60">
        <f t="shared" si="2"/>
        <v>0</v>
      </c>
      <c r="E31" s="60">
        <f t="shared" si="2"/>
        <v>0</v>
      </c>
      <c r="F31" s="60">
        <f t="shared" si="2"/>
        <v>100</v>
      </c>
      <c r="G31" s="60">
        <f t="shared" si="2"/>
        <v>66749.899999999994</v>
      </c>
      <c r="H31" s="60">
        <f t="shared" si="2"/>
        <v>0</v>
      </c>
      <c r="I31" s="60">
        <f t="shared" si="2"/>
        <v>0</v>
      </c>
      <c r="J31" s="60">
        <f t="shared" si="2"/>
        <v>100</v>
      </c>
      <c r="K31" s="60">
        <f t="shared" si="2"/>
        <v>66749.899999999994</v>
      </c>
      <c r="L31" s="60">
        <f t="shared" si="2"/>
        <v>0</v>
      </c>
      <c r="M31" s="60">
        <f t="shared" si="2"/>
        <v>0</v>
      </c>
      <c r="N31" s="60">
        <f t="shared" si="2"/>
        <v>100</v>
      </c>
      <c r="O31" s="60">
        <f t="shared" si="2"/>
        <v>64305.3</v>
      </c>
      <c r="P31" s="60">
        <f t="shared" si="2"/>
        <v>0</v>
      </c>
      <c r="Q31" s="60">
        <f t="shared" si="2"/>
        <v>0</v>
      </c>
      <c r="R31" s="60">
        <f t="shared" si="2"/>
        <v>100</v>
      </c>
      <c r="S31" s="59"/>
      <c r="T31" s="69"/>
      <c r="U31" s="70"/>
      <c r="V31" s="70"/>
      <c r="W31" s="83"/>
    </row>
    <row r="33" spans="1:23" s="51" customFormat="1" ht="18.75">
      <c r="A33" s="103" t="s">
        <v>75</v>
      </c>
      <c r="B33" s="103"/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03"/>
      <c r="N33" s="103"/>
      <c r="O33" s="103"/>
      <c r="P33" s="103"/>
      <c r="Q33" s="103"/>
      <c r="R33" s="103"/>
      <c r="S33" s="103"/>
      <c r="T33" s="103"/>
      <c r="U33" s="103"/>
      <c r="V33" s="85"/>
      <c r="W33" s="86"/>
    </row>
    <row r="35" spans="1:23" ht="15.75">
      <c r="A35" s="52"/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71"/>
      <c r="U35" s="71"/>
      <c r="V35" s="71"/>
    </row>
    <row r="36" spans="1:23" ht="18.75">
      <c r="A36" s="104" t="s">
        <v>76</v>
      </c>
      <c r="B36" s="104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71"/>
      <c r="U36" s="71"/>
      <c r="V36" s="71"/>
    </row>
  </sheetData>
  <mergeCells count="110">
    <mergeCell ref="M14:M15"/>
    <mergeCell ref="N14:N15"/>
    <mergeCell ref="O14:O15"/>
    <mergeCell ref="P14:P15"/>
    <mergeCell ref="Q14:Q15"/>
    <mergeCell ref="R14:R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M12:M13"/>
    <mergeCell ref="N12:N13"/>
    <mergeCell ref="O12:O13"/>
    <mergeCell ref="S8:U8"/>
    <mergeCell ref="C9:C10"/>
    <mergeCell ref="D9:F9"/>
    <mergeCell ref="G9:G10"/>
    <mergeCell ref="H9:J9"/>
    <mergeCell ref="K9:K10"/>
    <mergeCell ref="L9:N9"/>
    <mergeCell ref="T2:Y2"/>
    <mergeCell ref="T3:Z3"/>
    <mergeCell ref="C5:R5"/>
    <mergeCell ref="F6:K6"/>
    <mergeCell ref="D7:M7"/>
    <mergeCell ref="O9:O10"/>
    <mergeCell ref="P9:R9"/>
    <mergeCell ref="S9:S10"/>
    <mergeCell ref="T9:T10"/>
    <mergeCell ref="U9:U10"/>
    <mergeCell ref="V8:V10"/>
    <mergeCell ref="W8:W10"/>
    <mergeCell ref="A3:E3"/>
    <mergeCell ref="O27:O28"/>
    <mergeCell ref="P27:P28"/>
    <mergeCell ref="Q27:Q28"/>
    <mergeCell ref="A2:D2"/>
    <mergeCell ref="A4:B4"/>
    <mergeCell ref="A8:A10"/>
    <mergeCell ref="B8:B10"/>
    <mergeCell ref="C8:F8"/>
    <mergeCell ref="G8:J8"/>
    <mergeCell ref="K8:N8"/>
    <mergeCell ref="O8:R8"/>
    <mergeCell ref="A11:V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P29:P30"/>
    <mergeCell ref="Q29:Q30"/>
    <mergeCell ref="R29:R30"/>
    <mergeCell ref="P12:P13"/>
    <mergeCell ref="Q12:Q13"/>
    <mergeCell ref="R12:R13"/>
    <mergeCell ref="A25:A26"/>
    <mergeCell ref="B14:B15"/>
    <mergeCell ref="C14:C15"/>
    <mergeCell ref="A14:A15"/>
    <mergeCell ref="A27:A28"/>
    <mergeCell ref="B27:B28"/>
    <mergeCell ref="C27:C28"/>
    <mergeCell ref="D27:D28"/>
    <mergeCell ref="E27:E28"/>
    <mergeCell ref="F27:F28"/>
    <mergeCell ref="G27:G28"/>
    <mergeCell ref="H27:H28"/>
    <mergeCell ref="I27:I28"/>
    <mergeCell ref="J27:J28"/>
    <mergeCell ref="K27:K28"/>
    <mergeCell ref="L27:L28"/>
    <mergeCell ref="M27:M28"/>
    <mergeCell ref="N27:N28"/>
    <mergeCell ref="S29:S30"/>
    <mergeCell ref="T29:T30"/>
    <mergeCell ref="U29:U30"/>
    <mergeCell ref="R27:R28"/>
    <mergeCell ref="S27:S28"/>
    <mergeCell ref="T27:T28"/>
    <mergeCell ref="A33:U33"/>
    <mergeCell ref="A36:B36"/>
    <mergeCell ref="U27:U28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  <mergeCell ref="J29:J30"/>
    <mergeCell ref="K29:K30"/>
    <mergeCell ref="L29:L30"/>
    <mergeCell ref="M29:M30"/>
    <mergeCell ref="N29:N30"/>
    <mergeCell ref="O29:O30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8"/>
  <sheetViews>
    <sheetView tabSelected="1" view="pageBreakPreview" zoomScale="106" zoomScaleSheetLayoutView="106" workbookViewId="0">
      <selection sqref="A1:D1"/>
    </sheetView>
  </sheetViews>
  <sheetFormatPr defaultRowHeight="18.75"/>
  <cols>
    <col min="1" max="1" width="7.5703125" style="16" customWidth="1"/>
    <col min="2" max="2" width="43" style="17" customWidth="1"/>
    <col min="3" max="3" width="28.85546875" style="17" customWidth="1"/>
    <col min="4" max="4" width="23.42578125" style="16" customWidth="1"/>
    <col min="5" max="16384" width="9.140625" style="17"/>
  </cols>
  <sheetData>
    <row r="1" spans="1:7" ht="73.5" customHeight="1">
      <c r="A1" s="139" t="s">
        <v>119</v>
      </c>
      <c r="B1" s="139"/>
      <c r="C1" s="139"/>
      <c r="D1" s="139"/>
    </row>
    <row r="2" spans="1:7" ht="18.75" customHeight="1"/>
    <row r="3" spans="1:7" ht="31.5" customHeight="1">
      <c r="A3" s="21" t="s">
        <v>44</v>
      </c>
      <c r="B3" s="21" t="s">
        <v>45</v>
      </c>
      <c r="C3" s="21" t="s">
        <v>46</v>
      </c>
      <c r="D3" s="21" t="s">
        <v>47</v>
      </c>
    </row>
    <row r="4" spans="1:7" ht="62.25" customHeight="1">
      <c r="A4" s="134" t="s">
        <v>99</v>
      </c>
      <c r="B4" s="134"/>
      <c r="C4" s="134"/>
      <c r="D4" s="134"/>
    </row>
    <row r="5" spans="1:7" ht="58.5" customHeight="1">
      <c r="A5" s="21">
        <v>1</v>
      </c>
      <c r="B5" s="20" t="s">
        <v>48</v>
      </c>
      <c r="C5" s="18" t="s">
        <v>10</v>
      </c>
      <c r="D5" s="55">
        <f>Благоустройство!C4</f>
        <v>100</v>
      </c>
    </row>
    <row r="6" spans="1:7" ht="90" customHeight="1">
      <c r="A6" s="21">
        <v>2</v>
      </c>
      <c r="B6" s="20" t="s">
        <v>49</v>
      </c>
      <c r="C6" s="18" t="s">
        <v>12</v>
      </c>
      <c r="D6" s="23">
        <f>Благоустройство!C7</f>
        <v>0.96783556638637847</v>
      </c>
    </row>
    <row r="7" spans="1:7" ht="74.25" customHeight="1">
      <c r="A7" s="21">
        <v>3</v>
      </c>
      <c r="B7" s="20" t="s">
        <v>50</v>
      </c>
      <c r="C7" s="18" t="s">
        <v>17</v>
      </c>
      <c r="D7" s="22">
        <f>Благоустройство!C24</f>
        <v>103.32333660083545</v>
      </c>
      <c r="F7" s="26"/>
      <c r="G7" s="26"/>
    </row>
    <row r="8" spans="1:7" ht="75">
      <c r="A8" s="18">
        <v>4</v>
      </c>
      <c r="B8" s="20" t="s">
        <v>51</v>
      </c>
      <c r="C8" s="24" t="s">
        <v>18</v>
      </c>
      <c r="D8" s="18">
        <f>Благоустройство!C27</f>
        <v>0</v>
      </c>
    </row>
    <row r="9" spans="1:7" ht="44.25" customHeight="1">
      <c r="A9" s="18">
        <v>5</v>
      </c>
      <c r="B9" s="20" t="s">
        <v>52</v>
      </c>
      <c r="C9" s="24" t="s">
        <v>53</v>
      </c>
      <c r="D9" s="55">
        <f>Благоустройство!C30</f>
        <v>0</v>
      </c>
    </row>
    <row r="10" spans="1:7" ht="56.25">
      <c r="A10" s="18">
        <v>6</v>
      </c>
      <c r="B10" s="27" t="s">
        <v>54</v>
      </c>
      <c r="C10" s="24" t="s">
        <v>55</v>
      </c>
      <c r="D10" s="55">
        <f>Благоустройство!C31</f>
        <v>0</v>
      </c>
    </row>
    <row r="11" spans="1:7" ht="56.25">
      <c r="A11" s="18">
        <v>7</v>
      </c>
      <c r="B11" s="27" t="s">
        <v>56</v>
      </c>
      <c r="C11" s="25" t="s">
        <v>57</v>
      </c>
      <c r="D11" s="41" t="s">
        <v>68</v>
      </c>
    </row>
    <row r="12" spans="1:7" ht="60" customHeight="1">
      <c r="A12" s="135" t="s">
        <v>100</v>
      </c>
      <c r="B12" s="136"/>
      <c r="C12" s="136"/>
      <c r="D12" s="136"/>
    </row>
    <row r="13" spans="1:7" ht="78.75" customHeight="1">
      <c r="A13" s="21">
        <v>1</v>
      </c>
      <c r="B13" s="89" t="s">
        <v>101</v>
      </c>
      <c r="C13" s="18" t="s">
        <v>33</v>
      </c>
      <c r="D13" s="23">
        <f>Благоустройство!C32</f>
        <v>0.96343150849889092</v>
      </c>
    </row>
    <row r="14" spans="1:7">
      <c r="A14" s="21">
        <v>2</v>
      </c>
      <c r="B14" s="31" t="s">
        <v>58</v>
      </c>
      <c r="C14" s="18" t="s">
        <v>37</v>
      </c>
      <c r="D14" s="23">
        <f>Благоустройство!C35</f>
        <v>0.96343150849889092</v>
      </c>
    </row>
    <row r="15" spans="1:7" ht="37.5">
      <c r="A15" s="21">
        <v>3</v>
      </c>
      <c r="B15" s="89" t="s">
        <v>59</v>
      </c>
      <c r="C15" s="25" t="s">
        <v>43</v>
      </c>
      <c r="D15" s="23">
        <f>Благоустройство!C36</f>
        <v>0.99544958044481557</v>
      </c>
    </row>
    <row r="16" spans="1:7" ht="37.5">
      <c r="A16" s="21"/>
      <c r="B16" s="89" t="s">
        <v>63</v>
      </c>
      <c r="C16" s="19"/>
      <c r="D16" s="18"/>
    </row>
    <row r="17" spans="1:4" ht="37.5">
      <c r="A17" s="21"/>
      <c r="B17" s="89" t="s">
        <v>62</v>
      </c>
      <c r="C17" s="19"/>
      <c r="D17" s="18"/>
    </row>
    <row r="18" spans="1:4" ht="55.5" customHeight="1">
      <c r="A18" s="21"/>
      <c r="B18" s="89" t="s">
        <v>61</v>
      </c>
      <c r="C18" s="19"/>
      <c r="D18" s="18"/>
    </row>
    <row r="19" spans="1:4" ht="41.25" customHeight="1">
      <c r="A19" s="18"/>
      <c r="B19" s="89" t="s">
        <v>64</v>
      </c>
      <c r="C19" s="19"/>
      <c r="D19" s="18"/>
    </row>
    <row r="20" spans="1:4" ht="37.5">
      <c r="A20" s="18"/>
      <c r="B20" s="31" t="s">
        <v>60</v>
      </c>
      <c r="C20" s="19"/>
      <c r="D20" s="42" t="s">
        <v>115</v>
      </c>
    </row>
    <row r="21" spans="1:4" ht="12" customHeight="1">
      <c r="A21" s="28"/>
      <c r="B21" s="29"/>
      <c r="C21" s="30"/>
      <c r="D21" s="28"/>
    </row>
    <row r="22" spans="1:4" ht="74.25" customHeight="1">
      <c r="A22" s="137" t="s">
        <v>116</v>
      </c>
      <c r="B22" s="138"/>
      <c r="C22" s="138"/>
      <c r="D22" s="138"/>
    </row>
    <row r="23" spans="1:4">
      <c r="A23" s="32"/>
      <c r="B23" s="29"/>
      <c r="C23" s="30"/>
      <c r="D23" s="28"/>
    </row>
    <row r="24" spans="1:4" ht="70.5" customHeight="1">
      <c r="A24" s="140" t="s">
        <v>117</v>
      </c>
      <c r="B24" s="141"/>
      <c r="C24" s="30"/>
      <c r="D24" s="28" t="s">
        <v>118</v>
      </c>
    </row>
    <row r="25" spans="1:4">
      <c r="A25" s="28"/>
      <c r="B25" s="30"/>
      <c r="C25" s="30"/>
      <c r="D25" s="28"/>
    </row>
    <row r="26" spans="1:4">
      <c r="A26" s="28"/>
      <c r="B26" s="30"/>
      <c r="C26" s="30"/>
      <c r="D26" s="28"/>
    </row>
    <row r="27" spans="1:4">
      <c r="A27" s="28"/>
      <c r="B27" s="30"/>
      <c r="C27" s="30"/>
      <c r="D27" s="28"/>
    </row>
    <row r="28" spans="1:4">
      <c r="A28" s="28"/>
      <c r="B28" s="30"/>
      <c r="C28" s="30"/>
      <c r="D28" s="28"/>
    </row>
  </sheetData>
  <mergeCells count="5">
    <mergeCell ref="A4:D4"/>
    <mergeCell ref="A12:D12"/>
    <mergeCell ref="A22:D22"/>
    <mergeCell ref="A1:D1"/>
    <mergeCell ref="A24:B24"/>
  </mergeCells>
  <pageMargins left="1.1023622047244095" right="0.9055118110236221" top="0.94488188976377963" bottom="0.74803149606299213" header="0.31496062992125984" footer="0.31496062992125984"/>
  <pageSetup paperSize="9" scale="75" orientation="portrait" horizontalDpi="180" verticalDpi="180" r:id="rId1"/>
  <rowBreaks count="1" manualBreakCount="1">
    <brk id="2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Благоустройство</vt:lpstr>
      <vt:lpstr>Лист2</vt:lpstr>
      <vt:lpstr>Лист3</vt:lpstr>
      <vt:lpstr>Лист3!_GoBack</vt:lpstr>
      <vt:lpstr>Лист3!Область_печати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2020-04-30T11:49:42Z</dcterms:modified>
</cp:coreProperties>
</file>